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angelica.miranda\Documents\FIDE\"/>
    </mc:Choice>
  </mc:AlternateContent>
  <bookViews>
    <workbookView xWindow="0" yWindow="0" windowWidth="14700" windowHeight="6900"/>
  </bookViews>
  <sheets>
    <sheet name="33.03.010 DGOP - FIDE" sheetId="3" r:id="rId1"/>
  </sheets>
  <calcPr calcId="152511"/>
</workbook>
</file>

<file path=xl/calcChain.xml><?xml version="1.0" encoding="utf-8"?>
<calcChain xmlns="http://schemas.openxmlformats.org/spreadsheetml/2006/main">
  <c r="F10" i="3" l="1"/>
  <c r="G10" i="3"/>
  <c r="H10" i="3"/>
  <c r="I10" i="3"/>
  <c r="J10" i="3"/>
  <c r="K10" i="3"/>
  <c r="L10" i="3"/>
  <c r="M10" i="3"/>
  <c r="N10" i="3"/>
  <c r="O10" i="3"/>
  <c r="P10" i="3"/>
  <c r="Q10" i="3"/>
  <c r="R10" i="3"/>
  <c r="S10" i="3"/>
  <c r="T10" i="3"/>
  <c r="U10" i="3"/>
  <c r="V10" i="3"/>
  <c r="W10" i="3"/>
  <c r="X10" i="3"/>
  <c r="Y10" i="3"/>
  <c r="Z10" i="3"/>
  <c r="Z8" i="3" l="1"/>
  <c r="Z6" i="3"/>
  <c r="Z3" i="3"/>
  <c r="Z4" i="3"/>
  <c r="Z7" i="3"/>
  <c r="P4" i="3" l="1"/>
  <c r="Z5" i="3"/>
  <c r="X3" i="3" l="1"/>
  <c r="AA10" i="3" l="1"/>
  <c r="X8" i="3"/>
  <c r="H8" i="3"/>
  <c r="X7" i="3"/>
  <c r="X6" i="3"/>
  <c r="X5" i="3"/>
  <c r="X4" i="3"/>
  <c r="H3" i="3"/>
</calcChain>
</file>

<file path=xl/sharedStrings.xml><?xml version="1.0" encoding="utf-8"?>
<sst xmlns="http://schemas.openxmlformats.org/spreadsheetml/2006/main" count="129" uniqueCount="107">
  <si>
    <t>FLUJOS</t>
  </si>
  <si>
    <t>Región</t>
  </si>
  <si>
    <t>Receptor de los Recursos</t>
  </si>
  <si>
    <t>Ejecutor del Proyecto</t>
  </si>
  <si>
    <t>Proyecto</t>
  </si>
  <si>
    <t>Código BIP</t>
  </si>
  <si>
    <t>Monto del convenio</t>
  </si>
  <si>
    <t>2023 (M$) transferido</t>
  </si>
  <si>
    <t>2024 (M$) transferido</t>
  </si>
  <si>
    <t xml:space="preserve">Enero </t>
  </si>
  <si>
    <t>Febrero</t>
  </si>
  <si>
    <t>Marzo</t>
  </si>
  <si>
    <t>Abril</t>
  </si>
  <si>
    <t>Mayo</t>
  </si>
  <si>
    <t>Junio</t>
  </si>
  <si>
    <t>Julio</t>
  </si>
  <si>
    <t>Agosto</t>
  </si>
  <si>
    <t>Septiembre</t>
  </si>
  <si>
    <t>Octubre</t>
  </si>
  <si>
    <t>Noviembre</t>
  </si>
  <si>
    <t>Diciembre</t>
  </si>
  <si>
    <t xml:space="preserve"> 2027 (M$)
Total</t>
  </si>
  <si>
    <t>Total (M$)</t>
  </si>
  <si>
    <t>Actualización de Estado al 03-04-2025</t>
  </si>
  <si>
    <t>Actualización de estado al 12-05-2025</t>
  </si>
  <si>
    <t>Actualización de estado al 04-06-2025</t>
  </si>
  <si>
    <t>Actualización de estado al 04-07-2025</t>
  </si>
  <si>
    <t>Actualización de estado al 06-08-2025</t>
  </si>
  <si>
    <t>Actualización 26-08-2025</t>
  </si>
  <si>
    <t>Tarapacá</t>
  </si>
  <si>
    <t>Servicio Nacional de Aduana</t>
  </si>
  <si>
    <t>Dirección de Arquitectura</t>
  </si>
  <si>
    <t>Reposición complejo aduanero Quillagua</t>
  </si>
  <si>
    <t>40019944-0</t>
  </si>
  <si>
    <t>Actualmente tiene avance físico y financiero de 40% hasta EP N°6, Aduanas solicita recursos adicionales para pago de AIF, equipamiento y reajustes por M$2.750.000</t>
  </si>
  <si>
    <t>Etapa actual: contrato de obras en ejecución, 60% avance físico aproximado.
Fecha de término prevista: septiembre 2025.</t>
  </si>
  <si>
    <t>Etapa actual: contrato de obras en ejecución, 65% avance físico aproximado.
Fecha de término prevista: septiembre 2025.</t>
  </si>
  <si>
    <t>Etapa actual: contrato de obras en ejecución, 70% avance físico aproximado.  En actualización ficha IDI (estado RE) por aumento de presupuesto solicitado por Aduanas.
Fecha de término prevista: septiembre 2025.</t>
  </si>
  <si>
    <t>Etapa actual: contrato de obras en ejecución, 85% avance físico aproximado. Ficha IDI actualizada en estado RS, por aumento de presupuesto solicitado por Aduanas.
Fecha de término prevista: septiembre 2025.</t>
  </si>
  <si>
    <t>Etapa actual: contrato de obras en ejecución, 100% avance físico aproximado. En preparación antecedentes para solicitud de autorización aumento de presupuesto por M$2.400
Fecha de término prevista: septiembre 2025.</t>
  </si>
  <si>
    <t>Delegación Presidencial Provincial del Tamarugal</t>
  </si>
  <si>
    <t>Conservación Paso fronterizo Colchane</t>
  </si>
  <si>
    <t>40052787-0</t>
  </si>
  <si>
    <t>2° modificación del convenio aprobado por Res DGOP N°007/11.03.2025, se informa adelanto parcial de la cuota 2026 por M$912.004</t>
  </si>
  <si>
    <t>Etapa actual: En proceso de elaboración y tramitación de la resolución de Dirección de Arquitectura para la adjudicación del contrato de obras. 
Fecha de término prevista: octubre 2026.</t>
  </si>
  <si>
    <t>Etapa actual: En proceso de Toma de Razón CGR de la resolución de la Dirección de Arquitectura para la adjudicación del contrato de obras. 
Fecha de término prevista: octubre 2026.</t>
  </si>
  <si>
    <t>Etapa actual: Se adjudicó contrato de obras mediante Resolución TRA DA región de Tarapacá N°2/20.05.2025. 
Fecha de término prevista: octubre 2026.</t>
  </si>
  <si>
    <t>Etapa actual: Contrato en ejecución, avance de obra 10%.
Fecha de término prevista: octubre 2026.</t>
  </si>
  <si>
    <t>Coquimbo</t>
  </si>
  <si>
    <t>Municipalidad de Monte Patria</t>
  </si>
  <si>
    <t>Escuela Fronteriza Frei Montalva Monte Patria</t>
  </si>
  <si>
    <t>S/B</t>
  </si>
  <si>
    <t>RM</t>
  </si>
  <si>
    <t>Gobierno Regional Metropolitano</t>
  </si>
  <si>
    <t>Restauración Basílica del Salvador Etapa 1, Santiago</t>
  </si>
  <si>
    <t>40011526-0</t>
  </si>
  <si>
    <t>El año 2025 se avanzará hasta la licitación del proyecto.</t>
  </si>
  <si>
    <t>Etapa actual: En proceso de reingreso a MIDESO para obtención de RS actualizado. 
Fecha de término prevista: primer semestre 2028.</t>
  </si>
  <si>
    <t>Etapa actual: Se mantiene en proceso de reingreso a MIDESO para obtención de RS actualizado. 
Fecha de término prevista: primer semestre 2028.</t>
  </si>
  <si>
    <t>Etapa actual: 22/08/2025 obtención de RS del proyecto. 
Fecha de término prevista: primer semestre 2028.</t>
  </si>
  <si>
    <t>Construcción Centro Oncologico Fundación Nuestros Hijos</t>
  </si>
  <si>
    <t>40016142-0</t>
  </si>
  <si>
    <t>Se relicitará proyecto en abril/2025, se estima  cursar 1 estado de pago 2025</t>
  </si>
  <si>
    <t>Etapa actual: por publicar.
Fecha de término prevista:  tercer trimestre 2027.</t>
  </si>
  <si>
    <t>Aysén</t>
  </si>
  <si>
    <t>Reposición Edificio administración Aduana Pto. Aysén</t>
  </si>
  <si>
    <t>40007111-0</t>
  </si>
  <si>
    <t>Devolución de retenciones correspondiente a EP N°10 pagado con fondos FIDE.</t>
  </si>
  <si>
    <t>Etapa actual: obra terminada, entregada a Aduanas para la explotación. 
Fecha de término prevista: obra terminada 2024. Actualmente en proceso de devolución de retenciones.</t>
  </si>
  <si>
    <t>Etapa actual: obra terminada, entregada a Aduanas para la explotación. 
Fecha de término: obra terminada 2024. Actualmente en proceso de devolución de retenciones.</t>
  </si>
  <si>
    <t>Etapa actual: Contrato en ejecución, avance de obra 5%.
Fecha de término prevista: octubre 2026.</t>
  </si>
  <si>
    <t>Etapa actual: Contrato en ejecución, avance de obra 10%.
En preparación modificación convenio por redistribución cuotas años 2025-2026.
Fecha de término prevista: octubre 2026.</t>
  </si>
  <si>
    <t>Etapa actual: Por publicar.
Fecha de término prevista:  tercer trimestre 2027.</t>
  </si>
  <si>
    <t>Etapa actual: contrato de obras en ejecución, 100% avance físico aproximado. En trámite respuesta DIPRES por autorización aumento de presupuesto por M$2.400
Fecha de término prevista: septiembre 2025.</t>
  </si>
  <si>
    <t>Actualización 10-10-2025</t>
  </si>
  <si>
    <t>Actualización 
04-11-2025</t>
  </si>
  <si>
    <t>Etapa actual: contrato de obras en ejecución, 100% avance físico aproximado.  
Se procede a la modificación de convenio aumentando presupuesto por M$2.400, la DGOP cuenta con disponibilidad para este mayor gasto.
Fecha de término prevista: septiembre 2025.</t>
  </si>
  <si>
    <t>Etapa actual: Contrato en ejecución, avance de obra 10%.
La modificación convenio se encuentra para TR CGR, por redistribución cuotas años 2025-2026.
Fecha de término prevista: octubre 2026.</t>
  </si>
  <si>
    <t>El proyecto se encuentra en proceso de licitación hasta el 25/11/2025
Fecha de término prevista: primer semestre 2028.</t>
  </si>
  <si>
    <t>El proyecto se encuentra en proceso de licitación hasta el 18/11/2025.
El convenio se encuentra en elaboración para rebajar cuota 2025 a M$500.000.
Fecha de término prevista:  tercer trimestre 2027.</t>
  </si>
  <si>
    <t>Actualización 
12-2025</t>
  </si>
  <si>
    <t>Etapa actual: obra terminada, entregada a Aduanas para la explotación. 
Fecha de término: obra terminada 2024.</t>
  </si>
  <si>
    <t>Etapa actual: contrato de obras en ejecución, 100% avance físico aproximado.  
Se procede con la última rendición del año (diciembre 2025) y del convenio  correspondiente a EP 13 EP 14 devolución de retenciones y proforma.
Fecha de término prevista: septiembre 2025.</t>
  </si>
  <si>
    <t>El proyecto se encuentra en proceso de licitación hasta el 25/11/2025.
Fecha de término prevista: primer semestre 2028.</t>
  </si>
  <si>
    <t>El proyecto se encuentra en proceso de apertura económica 29/12/2025.
El convenio se encuentra en elaboración para rebajar cuota 2025 en M$500.000.
Fecha de término prevista:  tercer trimestre 2027.</t>
  </si>
  <si>
    <t>Etapa actual: Contrato en ejecución, avance de obra 20%.
Fecha de término prevista: octubre 2026.</t>
  </si>
  <si>
    <t>Actualización 01/2026</t>
  </si>
  <si>
    <t>Etapa actual: contrato de obras en ejecución, 100% avance físico aproximado.  
Se considera presupuesto para pago de proforma.
Fecha de término  septiembre 2025.</t>
  </si>
  <si>
    <t>El proyecto se encuentra en proceso de licitación, evaluación de oferta económica (1 de 3 ofertas con 6% sobre el presupuesto).
El convenio se encuentra en espera de definiciones de fondos adicionales para comprometer su financiamiento.
Fecha de término prevista:  tercer trimestre 2027.</t>
  </si>
  <si>
    <t>2025 (M$)
transferido</t>
  </si>
  <si>
    <t>2026 (M$)
Total</t>
  </si>
  <si>
    <t>Ppto 2026 (M$)</t>
  </si>
  <si>
    <t>Ppto 2027 (M$)</t>
  </si>
  <si>
    <t>Actualización 02/2026</t>
  </si>
  <si>
    <t>Etapa actual: Contrato en ejecución, avance de obra 20%.
Fecha de término prevista: octubre 2027.</t>
  </si>
  <si>
    <t>Hay cambio en la fuente de financiamiento a partir del año 2026, al programa 22 de Arquitectura MOP.
Fecha de término prevista: primer semestre 2028.</t>
  </si>
  <si>
    <t>Etapa actual: Contrato en ejecución, avance de obra 20%. 
Fecha de término prevista: octubre 2027.
Convenio de transferencia vigente  enero 2028.</t>
  </si>
  <si>
    <t>Mediante oficio N°94/28.01.2026 la Dirección de Arquitectura solicita gestión de suplemento de recursos para adjudicar proyecto. 
Vigencia convenio de transferencia noviembre 2026.</t>
  </si>
  <si>
    <t xml:space="preserve">Mediante oficio N°27/9.01.2026 la Dirección de Arquitectura solicita lineamientos para la gestión financiera y presupuestaria del convenio.
Convenio de transferencia vigente septiembre 2027, en revisión proceso de cierre administrativo. </t>
  </si>
  <si>
    <t>Etapa actual: obra terminada, entregada a Aduanas para la explotación. Fecha de término: 2024.
Vigencia convenio de transferencia marzo 2026.</t>
  </si>
  <si>
    <t>Actualización 03/2026</t>
  </si>
  <si>
    <t>Etapa actual: contrato de obras 100% terminado.  Fecha de término  septiembre 2025.
Convenio de transferencia vigente  junio 2027.</t>
  </si>
  <si>
    <t>Proyecto totalmente terminado, con obras concluidas y entregadas a Aduanas durante 2024. A febrero de 2026 se encuentra en proceso de devolución de retenciones asociadas al EP N°10. Mediante Ord DGOP N°281 de 01.04.2026 se reiteró solicitud de regularización asociada al cierre del convenio de transferencia de recursos y reintegro de recursos no ejecutados.
Convenio vigente hasta marzo de 2026, en fase de cierre administrativo.</t>
  </si>
  <si>
    <t>Contrato de obras adjudicado y en ejecución, con avance físico aproximado de 21% a marzo de 2026. Fecha de término obras proyectada octubre de 2027. El convenio contempla la concentración de la programación financiera hasta el año 2026, en concordancia con el cronograma contractual informado. Se reitera por Ord DGOP N°282 de 01.04.2026 solicitud para regularizar entrega de informes trimestrales 2025. 
Convenio vigente hasta enero de 2028.</t>
  </si>
  <si>
    <t>Proyecto sin ejecución de obras, en reevaluación técnica y financiera, tras licitación no adjudicada por insuficiencia presupuestaria. Cambio de fuente de financiamiento a Programa 22 Arquitectura MOP desde 2026. 
Mediante Ord DA N°410 de 21.04.2026 actualizó montos cartera proyectos FIDE y por Ord DA N°335 de 31.03.2026 informó resultado licitación y para su financiamiento se encuentra en trámite solicitud de la DGOP para pronunciamiento de SERPAT.
Convenio vigente hasta septiembre de 2027.</t>
  </si>
  <si>
    <t>Proyecto con avance físico 100%, obras civiles totalmente terminadas en 2025 y con recepción provisional. La programación para el año 2026 y 2027 contempla pagos finales, gastos administrativos y regularizaciones asociadas al cierre del convenio de transferencia de recursos, se reitera por Ord DGOP N°281 de 01.04.2026. 
Por Decreto Hcda N°335 de 24.04.206 se ajusta presupuesto.
Convenio de transferencia vigente hasta junio de 2027.</t>
  </si>
  <si>
    <t>Proyecto sin inicio de obras, actualmente en proceso de licitación, con oferta económica sobre presupuesto disponible. Se solicitó gestión de suplemento presupuestario ante DIPRES a través de Ord DIRPLAN N°295 de 22.04.2026.  Mediante Ord. DGOP N°370 de 23.04.2026 se informó estado del convenio y por Ord DA N°410 de 21.04.2026 actualizó montos cartera proyectos FIDE.
Por Decreto Hcda N°335 de 24.04.206 se ajusta presupuesto.
Convenio vigente hasta noviembre de 2026.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</si>
</sst>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_);[Red]\(#,000\)"/>
  </numFmts>
  <fonts count="5" x14ac:knownFonts="1">
    <font>
      <sz val="10"/>
      <name val="Arial"/>
      <family val="2"/>
    </font>
    <font>
      <sz val="10"/>
      <name val="Verdana"/>
      <family val="2"/>
    </font>
    <font>
      <b/>
      <sz val="10"/>
      <name val="Verdana"/>
      <family val="2"/>
    </font>
    <font>
      <b/>
      <sz val="10"/>
      <color rgb="FF000000"/>
      <name val="Verdana"/>
      <family val="2"/>
    </font>
    <font>
      <sz val="10"/>
      <color rgb="FF000000"/>
      <name val="Verdana"/>
      <family val="2"/>
    </font>
  </fonts>
  <fills count="7">
    <fill>
      <patternFill patternType="none"/>
    </fill>
    <fill>
      <patternFill patternType="gray125"/>
    </fill>
    <fill>
      <patternFill patternType="solid">
        <fgColor theme="4" tint="0.79998168889431442"/>
        <bgColor rgb="FF000000"/>
      </patternFill>
    </fill>
    <fill>
      <patternFill patternType="solid">
        <fgColor theme="4" tint="0.79998168889431442"/>
        <bgColor indexed="64"/>
      </patternFill>
    </fill>
    <fill>
      <patternFill patternType="solid">
        <fgColor rgb="FFE2EFDA"/>
        <bgColor rgb="FF000000"/>
      </patternFill>
    </fill>
    <fill>
      <patternFill patternType="solid">
        <fgColor theme="5"/>
        <bgColor rgb="FF000000"/>
      </patternFill>
    </fill>
    <fill>
      <patternFill patternType="solid">
        <fgColor theme="0" tint="-0.249977111117893"/>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auto="1"/>
      </bottom>
      <diagonal/>
    </border>
    <border>
      <left style="thin">
        <color auto="1"/>
      </left>
      <right style="thin">
        <color indexed="8"/>
      </right>
      <top style="thin">
        <color auto="1"/>
      </top>
      <bottom style="thin">
        <color indexed="8"/>
      </bottom>
      <diagonal/>
    </border>
    <border>
      <left style="thin">
        <color indexed="64"/>
      </left>
      <right style="thin">
        <color indexed="64"/>
      </right>
      <top style="thin">
        <color indexed="64"/>
      </top>
      <bottom style="thin">
        <color indexed="64"/>
      </bottom>
      <diagonal/>
    </border>
    <border>
      <left style="medium">
        <color auto="1"/>
      </left>
      <right/>
      <top style="medium">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0" fontId="1" fillId="0" borderId="0" xfId="0" applyFont="1"/>
    <xf numFmtId="0" fontId="2" fillId="0" borderId="0" xfId="0" applyFont="1"/>
    <xf numFmtId="0" fontId="2" fillId="0" borderId="0" xfId="0" applyFont="1" applyAlignment="1">
      <alignment horizontal="right"/>
    </xf>
    <xf numFmtId="0" fontId="2" fillId="0" borderId="6" xfId="0" applyFont="1" applyBorder="1" applyAlignment="1">
      <alignment horizontal="center"/>
    </xf>
    <xf numFmtId="0" fontId="2" fillId="0"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2" fillId="4" borderId="5"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4" fillId="0" borderId="5" xfId="0" applyFont="1" applyBorder="1" applyAlignment="1">
      <alignment vertical="center" wrapText="1"/>
    </xf>
    <xf numFmtId="164" fontId="4" fillId="3" borderId="5" xfId="0" applyNumberFormat="1" applyFont="1" applyFill="1" applyBorder="1" applyAlignment="1">
      <alignment vertical="center" wrapText="1"/>
    </xf>
    <xf numFmtId="164" fontId="4" fillId="0" borderId="5" xfId="0" applyNumberFormat="1" applyFont="1" applyBorder="1" applyAlignment="1">
      <alignment vertical="center" wrapText="1"/>
    </xf>
    <xf numFmtId="164" fontId="4" fillId="0" borderId="7" xfId="0" applyNumberFormat="1" applyFont="1" applyBorder="1" applyAlignment="1">
      <alignment vertical="center" wrapText="1"/>
    </xf>
    <xf numFmtId="3" fontId="3" fillId="4" borderId="5" xfId="0" applyNumberFormat="1" applyFont="1" applyFill="1" applyBorder="1" applyAlignment="1">
      <alignment vertical="center" wrapText="1"/>
    </xf>
    <xf numFmtId="0" fontId="4" fillId="3" borderId="5" xfId="0" applyNumberFormat="1" applyFont="1" applyFill="1" applyBorder="1" applyAlignment="1">
      <alignment vertical="center" wrapText="1"/>
    </xf>
    <xf numFmtId="3" fontId="2" fillId="0" borderId="0" xfId="0" applyNumberFormat="1" applyFont="1"/>
    <xf numFmtId="164" fontId="1" fillId="0" borderId="0" xfId="0" applyNumberFormat="1" applyFont="1"/>
    <xf numFmtId="3" fontId="4" fillId="0" borderId="5" xfId="0" applyNumberFormat="1" applyFont="1" applyFill="1" applyBorder="1" applyAlignment="1">
      <alignment vertical="center" wrapText="1"/>
    </xf>
    <xf numFmtId="0" fontId="1" fillId="0" borderId="1" xfId="0" applyFont="1" applyBorder="1" applyAlignment="1">
      <alignment vertical="top" wrapText="1"/>
    </xf>
    <xf numFmtId="0" fontId="1" fillId="0" borderId="1" xfId="0" applyFont="1" applyBorder="1" applyAlignment="1">
      <alignment horizontal="justify" vertical="top" wrapText="1"/>
    </xf>
    <xf numFmtId="0" fontId="1" fillId="0" borderId="3" xfId="0" applyFont="1" applyBorder="1" applyAlignment="1">
      <alignment horizontal="justify" vertical="top" wrapText="1"/>
    </xf>
    <xf numFmtId="0" fontId="1" fillId="6" borderId="1" xfId="0" applyFont="1" applyFill="1" applyBorder="1" applyAlignment="1">
      <alignment horizontal="justify" vertical="top" wrapText="1"/>
    </xf>
    <xf numFmtId="0" fontId="1" fillId="6" borderId="3" xfId="0" applyFont="1" applyFill="1" applyBorder="1" applyAlignment="1">
      <alignment horizontal="justify" vertical="top" wrapText="1"/>
    </xf>
    <xf numFmtId="3" fontId="1" fillId="0" borderId="1" xfId="0" applyNumberFormat="1" applyFont="1" applyBorder="1" applyAlignment="1">
      <alignment horizontal="justify" vertical="top" wrapText="1"/>
    </xf>
    <xf numFmtId="3" fontId="1" fillId="0" borderId="3" xfId="0" applyNumberFormat="1" applyFont="1" applyBorder="1" applyAlignment="1">
      <alignment horizontal="justify" vertical="top" wrapText="1"/>
    </xf>
    <xf numFmtId="3" fontId="1" fillId="0" borderId="2" xfId="0" applyNumberFormat="1" applyFont="1" applyBorder="1" applyAlignment="1">
      <alignment horizontal="justify" vertical="top" wrapText="1"/>
    </xf>
    <xf numFmtId="3" fontId="1" fillId="0" borderId="4" xfId="0" applyNumberFormat="1" applyFont="1" applyBorder="1" applyAlignment="1">
      <alignment horizontal="justify" vertical="top" wrapText="1"/>
    </xf>
  </cellXfs>
  <cellStyles count="1">
    <cellStyle name="Normal"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BFBFBF"/>
      <color rgb="FFFFFFFF"/>
      <color rgb="FF5B9BD5"/>
      <color rgb="FFDDEBF7"/>
      <color rgb="FFE2EFDA"/>
      <color rgb="FFEDEDED"/>
      <color rgb="FF000000"/>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12"/>
  <sheetViews>
    <sheetView tabSelected="1" zoomScale="80" zoomScaleNormal="80" workbookViewId="0">
      <selection activeCell="AK24" sqref="AK24"/>
    </sheetView>
  </sheetViews>
  <sheetFormatPr baseColWidth="10" defaultColWidth="12.85546875" defaultRowHeight="12.75" x14ac:dyDescent="0.2"/>
  <cols>
    <col min="1" max="1" width="12.85546875" style="1"/>
    <col min="2" max="2" width="23" style="1" customWidth="1"/>
    <col min="3" max="3" width="21.5703125" style="1" customWidth="1"/>
    <col min="4" max="4" width="23" style="1" customWidth="1"/>
    <col min="5" max="5" width="12.85546875" style="1"/>
    <col min="6" max="6" width="14.140625" style="1" bestFit="1" customWidth="1"/>
    <col min="7" max="7" width="13" style="1" bestFit="1" customWidth="1"/>
    <col min="8" max="8" width="14.140625" style="1" bestFit="1" customWidth="1"/>
    <col min="9" max="9" width="13.85546875" style="1" customWidth="1"/>
    <col min="10" max="10" width="14.140625" style="1" bestFit="1" customWidth="1"/>
    <col min="11" max="11" width="12.7109375" style="1" customWidth="1"/>
    <col min="12" max="23" width="13" style="1" bestFit="1" customWidth="1"/>
    <col min="24" max="24" width="14.140625" style="1" bestFit="1" customWidth="1"/>
    <col min="25" max="25" width="13" style="1" bestFit="1" customWidth="1"/>
    <col min="26" max="26" width="14.140625" style="1" bestFit="1" customWidth="1"/>
    <col min="27" max="33" width="0" style="1" hidden="1" customWidth="1"/>
    <col min="34" max="34" width="23.7109375" style="1" hidden="1" customWidth="1"/>
    <col min="35" max="35" width="27.42578125" style="1" hidden="1" customWidth="1"/>
    <col min="36" max="36" width="28.85546875" style="1" customWidth="1"/>
    <col min="37" max="37" width="30.85546875" style="1" customWidth="1"/>
    <col min="38" max="38" width="47.5703125" style="1" customWidth="1"/>
    <col min="39" max="16384" width="12.85546875" style="1"/>
  </cols>
  <sheetData>
    <row r="1" spans="1:38" x14ac:dyDescent="0.2">
      <c r="F1" s="2"/>
      <c r="L1" s="3" t="s">
        <v>0</v>
      </c>
      <c r="X1" s="4"/>
    </row>
    <row r="2" spans="1:38" ht="63.75" x14ac:dyDescent="0.2">
      <c r="A2" s="5" t="s">
        <v>1</v>
      </c>
      <c r="B2" s="5" t="s">
        <v>2</v>
      </c>
      <c r="C2" s="5" t="s">
        <v>3</v>
      </c>
      <c r="D2" s="5" t="s">
        <v>4</v>
      </c>
      <c r="E2" s="5" t="s">
        <v>5</v>
      </c>
      <c r="F2" s="6" t="s">
        <v>6</v>
      </c>
      <c r="G2" s="6" t="s">
        <v>7</v>
      </c>
      <c r="H2" s="6" t="s">
        <v>8</v>
      </c>
      <c r="I2" s="7" t="s">
        <v>89</v>
      </c>
      <c r="J2" s="6" t="s">
        <v>91</v>
      </c>
      <c r="K2" s="7" t="s">
        <v>92</v>
      </c>
      <c r="L2" s="8" t="s">
        <v>9</v>
      </c>
      <c r="M2" s="8" t="s">
        <v>10</v>
      </c>
      <c r="N2" s="8" t="s">
        <v>11</v>
      </c>
      <c r="O2" s="8" t="s">
        <v>12</v>
      </c>
      <c r="P2" s="8" t="s">
        <v>13</v>
      </c>
      <c r="Q2" s="8" t="s">
        <v>14</v>
      </c>
      <c r="R2" s="8" t="s">
        <v>15</v>
      </c>
      <c r="S2" s="8" t="s">
        <v>16</v>
      </c>
      <c r="T2" s="8" t="s">
        <v>17</v>
      </c>
      <c r="U2" s="8" t="s">
        <v>18</v>
      </c>
      <c r="V2" s="8" t="s">
        <v>19</v>
      </c>
      <c r="W2" s="8" t="s">
        <v>20</v>
      </c>
      <c r="X2" s="9" t="s">
        <v>90</v>
      </c>
      <c r="Y2" s="5" t="s">
        <v>21</v>
      </c>
      <c r="Z2" s="5" t="s">
        <v>22</v>
      </c>
      <c r="AA2" s="10" t="s">
        <v>23</v>
      </c>
      <c r="AB2" s="10" t="s">
        <v>24</v>
      </c>
      <c r="AC2" s="10" t="s">
        <v>25</v>
      </c>
      <c r="AD2" s="10" t="s">
        <v>26</v>
      </c>
      <c r="AE2" s="10" t="s">
        <v>27</v>
      </c>
      <c r="AF2" s="10" t="s">
        <v>28</v>
      </c>
      <c r="AG2" s="10" t="s">
        <v>74</v>
      </c>
      <c r="AH2" s="10" t="s">
        <v>75</v>
      </c>
      <c r="AI2" s="10" t="s">
        <v>80</v>
      </c>
      <c r="AJ2" s="10" t="s">
        <v>86</v>
      </c>
      <c r="AK2" s="10" t="s">
        <v>93</v>
      </c>
      <c r="AL2" s="10" t="s">
        <v>100</v>
      </c>
    </row>
    <row r="3" spans="1:38" ht="163.5" customHeight="1" x14ac:dyDescent="0.2">
      <c r="A3" s="11" t="s">
        <v>29</v>
      </c>
      <c r="B3" s="11" t="s">
        <v>30</v>
      </c>
      <c r="C3" s="11" t="s">
        <v>31</v>
      </c>
      <c r="D3" s="11" t="s">
        <v>32</v>
      </c>
      <c r="E3" s="11" t="s">
        <v>33</v>
      </c>
      <c r="F3" s="12">
        <v>28762467</v>
      </c>
      <c r="G3" s="13">
        <v>75490</v>
      </c>
      <c r="H3" s="13">
        <f>7933173+700000</f>
        <v>8633173</v>
      </c>
      <c r="I3" s="14">
        <v>20053804</v>
      </c>
      <c r="J3" s="13">
        <v>0</v>
      </c>
      <c r="K3" s="14">
        <v>0</v>
      </c>
      <c r="L3" s="19">
        <v>0</v>
      </c>
      <c r="M3" s="19">
        <v>0</v>
      </c>
      <c r="N3" s="19">
        <v>0</v>
      </c>
      <c r="O3" s="19">
        <v>0</v>
      </c>
      <c r="P3" s="19">
        <v>0</v>
      </c>
      <c r="Q3" s="19">
        <v>0</v>
      </c>
      <c r="R3" s="19">
        <v>0</v>
      </c>
      <c r="S3" s="19">
        <v>0</v>
      </c>
      <c r="T3" s="19">
        <v>0</v>
      </c>
      <c r="U3" s="19">
        <v>0</v>
      </c>
      <c r="V3" s="19">
        <v>0</v>
      </c>
      <c r="W3" s="19">
        <v>15000</v>
      </c>
      <c r="X3" s="15">
        <f t="shared" ref="X3:X8" si="0">SUM(L3:W3)</f>
        <v>15000</v>
      </c>
      <c r="Y3" s="19">
        <v>5000</v>
      </c>
      <c r="Z3" s="19">
        <f>+G3+H3+I3</f>
        <v>28762467</v>
      </c>
      <c r="AA3" s="20" t="s">
        <v>34</v>
      </c>
      <c r="AB3" s="21" t="s">
        <v>35</v>
      </c>
      <c r="AC3" s="21" t="s">
        <v>36</v>
      </c>
      <c r="AD3" s="21" t="s">
        <v>37</v>
      </c>
      <c r="AE3" s="21" t="s">
        <v>38</v>
      </c>
      <c r="AF3" s="22" t="s">
        <v>39</v>
      </c>
      <c r="AG3" s="22" t="s">
        <v>73</v>
      </c>
      <c r="AH3" s="22" t="s">
        <v>76</v>
      </c>
      <c r="AI3" s="22" t="s">
        <v>82</v>
      </c>
      <c r="AJ3" s="22" t="s">
        <v>87</v>
      </c>
      <c r="AK3" s="22" t="s">
        <v>101</v>
      </c>
      <c r="AL3" s="22" t="s">
        <v>105</v>
      </c>
    </row>
    <row r="4" spans="1:38" ht="162" customHeight="1" x14ac:dyDescent="0.2">
      <c r="A4" s="11" t="s">
        <v>29</v>
      </c>
      <c r="B4" s="11" t="s">
        <v>40</v>
      </c>
      <c r="C4" s="11" t="s">
        <v>31</v>
      </c>
      <c r="D4" s="11" t="s">
        <v>41</v>
      </c>
      <c r="E4" s="11" t="s">
        <v>42</v>
      </c>
      <c r="F4" s="12">
        <v>11459633</v>
      </c>
      <c r="G4" s="13">
        <v>0</v>
      </c>
      <c r="H4" s="13">
        <v>1747014</v>
      </c>
      <c r="I4" s="14">
        <v>7105961</v>
      </c>
      <c r="J4" s="13">
        <v>2606658</v>
      </c>
      <c r="K4" s="14">
        <v>0</v>
      </c>
      <c r="L4" s="19">
        <v>0</v>
      </c>
      <c r="M4" s="19">
        <v>0</v>
      </c>
      <c r="N4" s="19">
        <v>0</v>
      </c>
      <c r="O4" s="19">
        <v>0</v>
      </c>
      <c r="P4" s="19">
        <f>+J4</f>
        <v>2606658</v>
      </c>
      <c r="Q4" s="19">
        <v>0</v>
      </c>
      <c r="R4" s="19">
        <v>0</v>
      </c>
      <c r="S4" s="19">
        <v>0</v>
      </c>
      <c r="T4" s="19">
        <v>0</v>
      </c>
      <c r="U4" s="19">
        <v>0</v>
      </c>
      <c r="V4" s="19">
        <v>0</v>
      </c>
      <c r="W4" s="19">
        <v>0</v>
      </c>
      <c r="X4" s="15">
        <f t="shared" si="0"/>
        <v>2606658</v>
      </c>
      <c r="Y4" s="19">
        <v>0</v>
      </c>
      <c r="Z4" s="19">
        <f>+X4+Y4+H4+I4</f>
        <v>11459633</v>
      </c>
      <c r="AA4" s="20" t="s">
        <v>43</v>
      </c>
      <c r="AB4" s="21" t="s">
        <v>44</v>
      </c>
      <c r="AC4" s="21" t="s">
        <v>45</v>
      </c>
      <c r="AD4" s="21" t="s">
        <v>46</v>
      </c>
      <c r="AE4" s="21" t="s">
        <v>47</v>
      </c>
      <c r="AF4" s="22" t="s">
        <v>70</v>
      </c>
      <c r="AG4" s="22" t="s">
        <v>71</v>
      </c>
      <c r="AH4" s="22" t="s">
        <v>77</v>
      </c>
      <c r="AI4" s="22" t="s">
        <v>85</v>
      </c>
      <c r="AJ4" s="22" t="s">
        <v>94</v>
      </c>
      <c r="AK4" s="22" t="s">
        <v>96</v>
      </c>
      <c r="AL4" s="22" t="s">
        <v>103</v>
      </c>
    </row>
    <row r="5" spans="1:38" ht="25.5" x14ac:dyDescent="0.2">
      <c r="A5" s="11" t="s">
        <v>48</v>
      </c>
      <c r="B5" s="11" t="s">
        <v>49</v>
      </c>
      <c r="C5" s="11" t="s">
        <v>31</v>
      </c>
      <c r="D5" s="11" t="s">
        <v>50</v>
      </c>
      <c r="E5" s="11" t="s">
        <v>51</v>
      </c>
      <c r="F5" s="16">
        <v>0</v>
      </c>
      <c r="G5" s="13">
        <v>0</v>
      </c>
      <c r="H5" s="13">
        <v>0</v>
      </c>
      <c r="I5" s="14">
        <v>0</v>
      </c>
      <c r="J5" s="13">
        <v>0</v>
      </c>
      <c r="K5" s="14">
        <v>0</v>
      </c>
      <c r="L5" s="19">
        <v>0</v>
      </c>
      <c r="M5" s="19">
        <v>0</v>
      </c>
      <c r="N5" s="19">
        <v>0</v>
      </c>
      <c r="O5" s="19">
        <v>0</v>
      </c>
      <c r="P5" s="19">
        <v>0</v>
      </c>
      <c r="Q5" s="19">
        <v>0</v>
      </c>
      <c r="R5" s="19">
        <v>0</v>
      </c>
      <c r="S5" s="19">
        <v>0</v>
      </c>
      <c r="T5" s="19">
        <v>0</v>
      </c>
      <c r="U5" s="19">
        <v>0</v>
      </c>
      <c r="V5" s="19">
        <v>0</v>
      </c>
      <c r="W5" s="19">
        <v>0</v>
      </c>
      <c r="X5" s="15">
        <f t="shared" si="0"/>
        <v>0</v>
      </c>
      <c r="Y5" s="19">
        <v>0</v>
      </c>
      <c r="Z5" s="19">
        <f t="shared" ref="Z4:Z8" si="1">+X5+Y5</f>
        <v>0</v>
      </c>
      <c r="AA5" s="20"/>
      <c r="AB5" s="23"/>
      <c r="AC5" s="23"/>
      <c r="AD5" s="23"/>
      <c r="AE5" s="23"/>
      <c r="AF5" s="24"/>
      <c r="AG5" s="24"/>
      <c r="AH5" s="24"/>
      <c r="AI5" s="24"/>
      <c r="AJ5" s="24"/>
      <c r="AK5" s="24"/>
      <c r="AL5" s="24"/>
    </row>
    <row r="6" spans="1:38" ht="180.75" customHeight="1" x14ac:dyDescent="0.2">
      <c r="A6" s="11" t="s">
        <v>52</v>
      </c>
      <c r="B6" s="11" t="s">
        <v>53</v>
      </c>
      <c r="C6" s="11" t="s">
        <v>31</v>
      </c>
      <c r="D6" s="11" t="s">
        <v>54</v>
      </c>
      <c r="E6" s="11" t="s">
        <v>55</v>
      </c>
      <c r="F6" s="12">
        <v>12787272</v>
      </c>
      <c r="G6" s="13">
        <v>0</v>
      </c>
      <c r="H6" s="13">
        <v>10000</v>
      </c>
      <c r="I6" s="14">
        <v>0</v>
      </c>
      <c r="J6" s="13">
        <v>0</v>
      </c>
      <c r="K6" s="14">
        <v>0</v>
      </c>
      <c r="L6" s="19">
        <v>0</v>
      </c>
      <c r="M6" s="19">
        <v>0</v>
      </c>
      <c r="N6" s="19">
        <v>0</v>
      </c>
      <c r="O6" s="19">
        <v>0</v>
      </c>
      <c r="P6" s="19">
        <v>0</v>
      </c>
      <c r="Q6" s="19">
        <v>0</v>
      </c>
      <c r="R6" s="19">
        <v>0</v>
      </c>
      <c r="S6" s="19">
        <v>0</v>
      </c>
      <c r="T6" s="19">
        <v>0</v>
      </c>
      <c r="U6" s="19">
        <v>0</v>
      </c>
      <c r="V6" s="19">
        <v>0</v>
      </c>
      <c r="W6" s="19">
        <v>0</v>
      </c>
      <c r="X6" s="15">
        <f t="shared" si="0"/>
        <v>0</v>
      </c>
      <c r="Y6" s="19">
        <v>0</v>
      </c>
      <c r="Z6" s="19">
        <f>+X6+Y6+H6</f>
        <v>10000</v>
      </c>
      <c r="AA6" s="20" t="s">
        <v>56</v>
      </c>
      <c r="AB6" s="25" t="s">
        <v>57</v>
      </c>
      <c r="AC6" s="25" t="s">
        <v>57</v>
      </c>
      <c r="AD6" s="25" t="s">
        <v>57</v>
      </c>
      <c r="AE6" s="25" t="s">
        <v>58</v>
      </c>
      <c r="AF6" s="26" t="s">
        <v>59</v>
      </c>
      <c r="AG6" s="26" t="s">
        <v>59</v>
      </c>
      <c r="AH6" s="26" t="s">
        <v>78</v>
      </c>
      <c r="AI6" s="26" t="s">
        <v>83</v>
      </c>
      <c r="AJ6" s="26" t="s">
        <v>95</v>
      </c>
      <c r="AK6" s="26" t="s">
        <v>98</v>
      </c>
      <c r="AL6" s="26" t="s">
        <v>104</v>
      </c>
    </row>
    <row r="7" spans="1:38" ht="157.5" customHeight="1" x14ac:dyDescent="0.2">
      <c r="A7" s="11" t="s">
        <v>52</v>
      </c>
      <c r="B7" s="11" t="s">
        <v>53</v>
      </c>
      <c r="C7" s="11" t="s">
        <v>31</v>
      </c>
      <c r="D7" s="11" t="s">
        <v>60</v>
      </c>
      <c r="E7" s="11" t="s">
        <v>61</v>
      </c>
      <c r="F7" s="12">
        <v>8588535</v>
      </c>
      <c r="G7" s="13">
        <v>0</v>
      </c>
      <c r="H7" s="13">
        <v>10000</v>
      </c>
      <c r="I7" s="14">
        <v>0</v>
      </c>
      <c r="J7" s="13">
        <v>8078535</v>
      </c>
      <c r="K7" s="14">
        <v>500000</v>
      </c>
      <c r="L7" s="19">
        <v>0</v>
      </c>
      <c r="M7" s="19">
        <v>0</v>
      </c>
      <c r="N7" s="19">
        <v>0</v>
      </c>
      <c r="O7" s="19">
        <v>0</v>
      </c>
      <c r="P7" s="19">
        <v>0</v>
      </c>
      <c r="Q7" s="19">
        <v>0</v>
      </c>
      <c r="R7" s="19">
        <v>0</v>
      </c>
      <c r="S7" s="19">
        <v>0</v>
      </c>
      <c r="T7" s="19">
        <v>0</v>
      </c>
      <c r="U7" s="19">
        <v>0</v>
      </c>
      <c r="V7" s="19">
        <v>0</v>
      </c>
      <c r="W7" s="19">
        <v>0</v>
      </c>
      <c r="X7" s="15">
        <f t="shared" si="0"/>
        <v>0</v>
      </c>
      <c r="Y7" s="19">
        <v>9221318</v>
      </c>
      <c r="Z7" s="19">
        <f>+X7+Y7+H7</f>
        <v>9231318</v>
      </c>
      <c r="AA7" s="20" t="s">
        <v>62</v>
      </c>
      <c r="AB7" s="25" t="s">
        <v>63</v>
      </c>
      <c r="AC7" s="25" t="s">
        <v>63</v>
      </c>
      <c r="AD7" s="25" t="s">
        <v>63</v>
      </c>
      <c r="AE7" s="25" t="s">
        <v>72</v>
      </c>
      <c r="AF7" s="26" t="s">
        <v>72</v>
      </c>
      <c r="AG7" s="26" t="s">
        <v>72</v>
      </c>
      <c r="AH7" s="26" t="s">
        <v>79</v>
      </c>
      <c r="AI7" s="26" t="s">
        <v>84</v>
      </c>
      <c r="AJ7" s="26" t="s">
        <v>88</v>
      </c>
      <c r="AK7" s="26" t="s">
        <v>97</v>
      </c>
      <c r="AL7" s="26" t="s">
        <v>106</v>
      </c>
    </row>
    <row r="8" spans="1:38" ht="150" customHeight="1" x14ac:dyDescent="0.2">
      <c r="A8" s="11" t="s">
        <v>64</v>
      </c>
      <c r="B8" s="11" t="s">
        <v>30</v>
      </c>
      <c r="C8" s="11" t="s">
        <v>31</v>
      </c>
      <c r="D8" s="11" t="s">
        <v>65</v>
      </c>
      <c r="E8" s="11" t="s">
        <v>66</v>
      </c>
      <c r="F8" s="12">
        <v>2586342</v>
      </c>
      <c r="G8" s="13">
        <v>300</v>
      </c>
      <c r="H8" s="13">
        <f>1708063+877979</f>
        <v>2586042</v>
      </c>
      <c r="I8" s="14">
        <v>0</v>
      </c>
      <c r="J8" s="13">
        <v>0</v>
      </c>
      <c r="K8" s="14">
        <v>0</v>
      </c>
      <c r="L8" s="19">
        <v>0</v>
      </c>
      <c r="M8" s="19">
        <v>0</v>
      </c>
      <c r="N8" s="19">
        <v>0</v>
      </c>
      <c r="O8" s="19">
        <v>0</v>
      </c>
      <c r="P8" s="19">
        <v>0</v>
      </c>
      <c r="Q8" s="19">
        <v>0</v>
      </c>
      <c r="R8" s="19">
        <v>0</v>
      </c>
      <c r="S8" s="19">
        <v>0</v>
      </c>
      <c r="T8" s="19">
        <v>0</v>
      </c>
      <c r="U8" s="19">
        <v>0</v>
      </c>
      <c r="V8" s="19">
        <v>0</v>
      </c>
      <c r="W8" s="19">
        <v>0</v>
      </c>
      <c r="X8" s="15">
        <f t="shared" si="0"/>
        <v>0</v>
      </c>
      <c r="Y8" s="19">
        <v>0</v>
      </c>
      <c r="Z8" s="19">
        <f>+X8+Y8+H8</f>
        <v>2586042</v>
      </c>
      <c r="AA8" s="20" t="s">
        <v>67</v>
      </c>
      <c r="AB8" s="27" t="s">
        <v>68</v>
      </c>
      <c r="AC8" s="27" t="s">
        <v>68</v>
      </c>
      <c r="AD8" s="27" t="s">
        <v>69</v>
      </c>
      <c r="AE8" s="27" t="s">
        <v>69</v>
      </c>
      <c r="AF8" s="28" t="s">
        <v>69</v>
      </c>
      <c r="AG8" s="28" t="s">
        <v>69</v>
      </c>
      <c r="AH8" s="28" t="s">
        <v>69</v>
      </c>
      <c r="AI8" s="28" t="s">
        <v>81</v>
      </c>
      <c r="AJ8" s="28" t="s">
        <v>81</v>
      </c>
      <c r="AK8" s="28" t="s">
        <v>99</v>
      </c>
      <c r="AL8" s="28" t="s">
        <v>102</v>
      </c>
    </row>
    <row r="10" spans="1:38" x14ac:dyDescent="0.2">
      <c r="F10" s="17">
        <f t="shared" ref="F10:Y10" si="2">SUM(F3:F9)</f>
        <v>64184249</v>
      </c>
      <c r="G10" s="17">
        <f t="shared" si="2"/>
        <v>75790</v>
      </c>
      <c r="H10" s="17">
        <f t="shared" si="2"/>
        <v>12986229</v>
      </c>
      <c r="I10" s="17">
        <f t="shared" si="2"/>
        <v>27159765</v>
      </c>
      <c r="J10" s="17">
        <f t="shared" si="2"/>
        <v>10685193</v>
      </c>
      <c r="K10" s="17">
        <f t="shared" si="2"/>
        <v>500000</v>
      </c>
      <c r="L10" s="17">
        <f t="shared" si="2"/>
        <v>0</v>
      </c>
      <c r="M10" s="17">
        <f t="shared" si="2"/>
        <v>0</v>
      </c>
      <c r="N10" s="17">
        <f t="shared" si="2"/>
        <v>0</v>
      </c>
      <c r="O10" s="17">
        <f t="shared" si="2"/>
        <v>0</v>
      </c>
      <c r="P10" s="17">
        <f t="shared" si="2"/>
        <v>2606658</v>
      </c>
      <c r="Q10" s="17">
        <f t="shared" si="2"/>
        <v>0</v>
      </c>
      <c r="R10" s="17">
        <f t="shared" si="2"/>
        <v>0</v>
      </c>
      <c r="S10" s="17">
        <f t="shared" si="2"/>
        <v>0</v>
      </c>
      <c r="T10" s="17">
        <f t="shared" si="2"/>
        <v>0</v>
      </c>
      <c r="U10" s="17">
        <f t="shared" si="2"/>
        <v>0</v>
      </c>
      <c r="V10" s="17">
        <f t="shared" si="2"/>
        <v>0</v>
      </c>
      <c r="W10" s="17">
        <f t="shared" si="2"/>
        <v>15000</v>
      </c>
      <c r="X10" s="17">
        <f t="shared" si="2"/>
        <v>2621658</v>
      </c>
      <c r="Y10" s="17">
        <f t="shared" si="2"/>
        <v>9226318</v>
      </c>
      <c r="Z10" s="17">
        <f>SUM(Z3:Z9)</f>
        <v>52049460</v>
      </c>
      <c r="AA10" s="17">
        <f>SUM(AA3:AA9)</f>
        <v>0</v>
      </c>
    </row>
    <row r="11" spans="1:38" x14ac:dyDescent="0.2">
      <c r="X11" s="17"/>
    </row>
    <row r="12" spans="1:38" x14ac:dyDescent="0.2">
      <c r="I12" s="18"/>
    </row>
  </sheetData>
  <pageMargins left="0.25" right="0.25" top="0.75" bottom="0.75" header="0.3" footer="0.3"/>
  <pageSetup paperSize="121" scale="40" orientation="landscape" r:id="rId1"/>
  <ignoredErrors>
    <ignoredError sqref="X8"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33.03.010 DGOP - FIDE</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Paula Soto M</dc:creator>
  <cp:lastModifiedBy>Angelica Miranda Estrada (ARQ)</cp:lastModifiedBy>
  <cp:lastPrinted>2025-09-30T18:39:07Z</cp:lastPrinted>
  <dcterms:created xsi:type="dcterms:W3CDTF">2024-12-24T12:39:41Z</dcterms:created>
  <dcterms:modified xsi:type="dcterms:W3CDTF">2026-04-27T14:44:20Z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2058-12.2.0.22222</vt:lpwstr>
  </property>
  <property fmtid="{D5CDD505-2E9C-101B-9397-08002B2CF9AE}" pid="3" name="ICV">
    <vt:lpwstr>09076A1A983F4E349F8F78A53ED94ED0_13</vt:lpwstr>
  </property>
</Properties>
</file>